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<sst xmlns="http://schemas.openxmlformats.org/spreadsheetml/2006/main" count="161" uniqueCount="89">
  <si>
    <t>融水镇东良村2023年糖料蔗脱毒、健康种苗种植补贴兑付表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</si>
  <si>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</si>
  <si>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</si>
  <si>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</si>
  <si>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</si>
  <si>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糖料蔗脱毒、健康种苗种植面积</t>
  </si>
  <si>
    <t>面积合计</t>
  </si>
  <si>
    <t>金额合计</t>
  </si>
  <si>
    <t>身份证号</t>
  </si>
  <si>
    <t>签名</t>
  </si>
  <si>
    <t>脱毒面积</t>
  </si>
  <si>
    <t>补贴标准</t>
  </si>
  <si>
    <t>补贴金额</t>
  </si>
  <si>
    <t>健康面积</t>
  </si>
  <si>
    <t>东良村</t>
  </si>
  <si>
    <t>陆云进</t>
  </si>
  <si>
    <t>452229********0619</t>
  </si>
  <si>
    <t>陆先亮</t>
  </si>
  <si>
    <t>452229********0615</t>
  </si>
  <si>
    <t>陆先科</t>
  </si>
  <si>
    <t>452229********0690</t>
  </si>
  <si>
    <t>陆甫祥</t>
  </si>
  <si>
    <t>452229********065X</t>
  </si>
  <si>
    <t>陆进明</t>
  </si>
  <si>
    <t>452229********0614</t>
  </si>
  <si>
    <t>陆甫健</t>
  </si>
  <si>
    <t>452229********0677</t>
  </si>
  <si>
    <t>陆承通</t>
  </si>
  <si>
    <t>452229********0638</t>
  </si>
  <si>
    <t>陆承谦</t>
  </si>
  <si>
    <t>452229********061X</t>
  </si>
  <si>
    <t>陆先辉</t>
  </si>
  <si>
    <t>452229********0616</t>
  </si>
  <si>
    <t>陆先权</t>
  </si>
  <si>
    <t>452229********0630</t>
  </si>
  <si>
    <t>陆息忠</t>
  </si>
  <si>
    <t>陆承严</t>
  </si>
  <si>
    <t>陆承玉</t>
  </si>
  <si>
    <t>陆福春</t>
  </si>
  <si>
    <t>陆先飞</t>
  </si>
  <si>
    <t>452229********0656</t>
  </si>
  <si>
    <t>陆承朝</t>
  </si>
  <si>
    <t>452229********0618</t>
  </si>
  <si>
    <t>陆启军</t>
  </si>
  <si>
    <t>452229********0611</t>
  </si>
  <si>
    <t>陆福祥</t>
  </si>
  <si>
    <t>陆承义</t>
  </si>
  <si>
    <t>陆承安</t>
  </si>
  <si>
    <t>452229********0651</t>
  </si>
  <si>
    <t>陆伟松</t>
  </si>
  <si>
    <t>陆福强</t>
  </si>
  <si>
    <t>陆承柱</t>
  </si>
  <si>
    <t>452229********0636</t>
  </si>
  <si>
    <t>陆国荣</t>
  </si>
  <si>
    <t>452229********0613</t>
  </si>
  <si>
    <t>陆福明</t>
  </si>
  <si>
    <t>陆见平</t>
  </si>
  <si>
    <t>陆桂明</t>
  </si>
  <si>
    <t>452229********0653</t>
  </si>
  <si>
    <t>陆先东</t>
  </si>
  <si>
    <t>陆先义</t>
  </si>
  <si>
    <t>陆义平</t>
  </si>
  <si>
    <t>452229********0634</t>
  </si>
  <si>
    <t>陆甫军</t>
  </si>
  <si>
    <t>陆承勇</t>
  </si>
  <si>
    <t>陆承浪</t>
  </si>
  <si>
    <t>452229********0639</t>
  </si>
  <si>
    <t>陆义华</t>
  </si>
  <si>
    <t>陆昔贤</t>
  </si>
  <si>
    <t>陆选光</t>
  </si>
  <si>
    <t>陆承锋</t>
  </si>
  <si>
    <t>黎远兰</t>
  </si>
  <si>
    <t>452229********0624</t>
  </si>
  <si>
    <t>陆先贤</t>
  </si>
  <si>
    <t>陆先乐</t>
  </si>
  <si>
    <t>452229********0012</t>
  </si>
  <si>
    <t>王朝文</t>
  </si>
  <si>
    <t>450225********5814</t>
  </si>
  <si>
    <t>贾老玉</t>
  </si>
  <si>
    <t>452229********5819</t>
  </si>
  <si>
    <t>龚福恒</t>
  </si>
  <si>
    <t>452229********1014</t>
  </si>
  <si>
    <t>梁进康</t>
  </si>
  <si>
    <t>陆先武</t>
  </si>
  <si>
    <t>石起春</t>
  </si>
  <si>
    <t>陈治刚</t>
  </si>
  <si>
    <t>龚福兰</t>
  </si>
  <si>
    <t>452229********0721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</si>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</sst>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8"/>
  <sheetViews>
    <sheetView tabSelected="1" topLeftCell="C1" workbookViewId="0">
      <selection activeCell="N7" sqref="N7"/>
    </sheetView>
  </sheetViews>
  <sheetFormatPr defaultColWidth="9" defaultRowHeight="13.5"/>
  <cols>
    <col min="1" max="1" width="7.25833333333333" style="3" customWidth="1"/>
    <col min="2" max="3" width="8.5" style="3" customWidth="1"/>
    <col min="4" max="4" width="11.5833333333333" style="3" customWidth="1"/>
    <col min="5" max="5" width="9.625" style="3" customWidth="1"/>
    <col min="6" max="6" width="10" style="3" customWidth="1"/>
    <col min="7" max="8" width="11.2166666666667" style="3" customWidth="1"/>
    <col min="9" max="9" width="8.125" style="3" customWidth="1"/>
    <col min="10" max="10" width="11.75" style="3" customWidth="1"/>
    <col min="11" max="11" width="13.875" style="3" customWidth="1"/>
    <col min="12" max="12" width="12.25" style="3" customWidth="1"/>
    <col min="13" max="13" width="23.45" style="3" customWidth="1"/>
    <col min="14" max="14" width="12.75" style="3" customWidth="1"/>
    <col min="15" max="16384" width="9" style="3"/>
  </cols>
  <sheetData>
    <row r="1" s="1" customFormat="1" ht="4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0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2" customFormat="1" ht="20" customHeight="1" spans="1:14">
      <c r="A3" s="7" t="s">
        <v>2</v>
      </c>
      <c r="B3" s="7" t="s">
        <v>3</v>
      </c>
      <c r="C3" s="7"/>
      <c r="D3" s="7" t="s">
        <v>4</v>
      </c>
      <c r="E3" s="8" t="s">
        <v>5</v>
      </c>
      <c r="F3" s="9"/>
      <c r="G3" s="9"/>
      <c r="H3" s="9"/>
      <c r="I3" s="9"/>
      <c r="J3" s="9"/>
      <c r="K3" s="7" t="s">
        <v>6</v>
      </c>
      <c r="L3" s="7" t="s">
        <v>7</v>
      </c>
      <c r="M3" s="7" t="s">
        <v>8</v>
      </c>
      <c r="N3" s="7" t="s">
        <v>9</v>
      </c>
    </row>
    <row r="4" s="3" customFormat="1" ht="20" customHeight="1" spans="1:14">
      <c r="A4" s="10"/>
      <c r="B4" s="10"/>
      <c r="C4" s="10"/>
      <c r="D4" s="10"/>
      <c r="E4" s="11" t="s">
        <v>10</v>
      </c>
      <c r="F4" s="11" t="s">
        <v>11</v>
      </c>
      <c r="G4" s="11" t="s">
        <v>12</v>
      </c>
      <c r="H4" s="11" t="s">
        <v>13</v>
      </c>
      <c r="I4" s="11" t="s">
        <v>11</v>
      </c>
      <c r="J4" s="20" t="s">
        <v>12</v>
      </c>
      <c r="K4" s="10"/>
      <c r="L4" s="10"/>
      <c r="M4" s="10"/>
      <c r="N4" s="10"/>
    </row>
    <row r="5" s="4" customFormat="1" ht="20" customHeight="1" spans="1:14">
      <c r="A5" s="12">
        <v>1</v>
      </c>
      <c r="B5" s="13" t="s">
        <v>14</v>
      </c>
      <c r="C5" s="13">
        <v>1</v>
      </c>
      <c r="D5" s="13" t="s">
        <v>15</v>
      </c>
      <c r="E5" s="12">
        <v>0</v>
      </c>
      <c r="F5" s="12">
        <v>600</v>
      </c>
      <c r="G5" s="12">
        <f>E5*F5</f>
        <v>0</v>
      </c>
      <c r="H5" s="12">
        <v>2.74</v>
      </c>
      <c r="I5" s="12">
        <v>330</v>
      </c>
      <c r="J5" s="12">
        <f>H5*I5</f>
        <v>904.2</v>
      </c>
      <c r="K5" s="12">
        <f>E5+H5</f>
        <v>2.74</v>
      </c>
      <c r="L5" s="12">
        <f>G5+J5</f>
        <v>904.2</v>
      </c>
      <c r="M5" s="21" t="s">
        <v>16</v>
      </c>
      <c r="N5" s="22"/>
    </row>
    <row r="6" s="4" customFormat="1" ht="20" customHeight="1" spans="1:14">
      <c r="A6" s="12">
        <v>2</v>
      </c>
      <c r="B6" s="13" t="s">
        <v>14</v>
      </c>
      <c r="C6" s="13">
        <v>2</v>
      </c>
      <c r="D6" s="13" t="s">
        <v>17</v>
      </c>
      <c r="E6" s="12">
        <v>0</v>
      </c>
      <c r="F6" s="12">
        <v>600</v>
      </c>
      <c r="G6" s="12">
        <f t="shared" ref="G6:G53" si="0">E6*F6</f>
        <v>0</v>
      </c>
      <c r="H6" s="12">
        <v>10.58</v>
      </c>
      <c r="I6" s="12">
        <v>330</v>
      </c>
      <c r="J6" s="12">
        <f t="shared" ref="J6:J53" si="1">H6*I6</f>
        <v>3491.4</v>
      </c>
      <c r="K6" s="12">
        <f t="shared" ref="K6:K53" si="2">E6+H6</f>
        <v>10.58</v>
      </c>
      <c r="L6" s="12">
        <f t="shared" ref="L6:L53" si="3">G6+J6</f>
        <v>3491.4</v>
      </c>
      <c r="M6" s="21" t="s">
        <v>18</v>
      </c>
      <c r="N6" s="22"/>
    </row>
    <row r="7" s="4" customFormat="1" ht="20" customHeight="1" spans="1:14">
      <c r="A7" s="12">
        <v>3</v>
      </c>
      <c r="B7" s="13" t="s">
        <v>14</v>
      </c>
      <c r="C7" s="13">
        <v>3</v>
      </c>
      <c r="D7" s="13" t="s">
        <v>19</v>
      </c>
      <c r="E7" s="12">
        <v>0</v>
      </c>
      <c r="F7" s="12">
        <v>600</v>
      </c>
      <c r="G7" s="12">
        <f t="shared" si="0"/>
        <v>0</v>
      </c>
      <c r="H7" s="12">
        <v>6.65</v>
      </c>
      <c r="I7" s="12">
        <v>330</v>
      </c>
      <c r="J7" s="12">
        <f t="shared" si="1"/>
        <v>2194.5</v>
      </c>
      <c r="K7" s="12">
        <f t="shared" si="2"/>
        <v>6.65</v>
      </c>
      <c r="L7" s="12">
        <f t="shared" si="3"/>
        <v>2194.5</v>
      </c>
      <c r="M7" s="21" t="s">
        <v>20</v>
      </c>
      <c r="N7" s="22"/>
    </row>
    <row r="8" s="4" customFormat="1" ht="20" customHeight="1" spans="1:14">
      <c r="A8" s="12">
        <v>4</v>
      </c>
      <c r="B8" s="13" t="s">
        <v>14</v>
      </c>
      <c r="C8" s="13">
        <v>4</v>
      </c>
      <c r="D8" s="13" t="s">
        <v>21</v>
      </c>
      <c r="E8" s="12">
        <v>0</v>
      </c>
      <c r="F8" s="12">
        <v>600</v>
      </c>
      <c r="G8" s="12">
        <f t="shared" si="0"/>
        <v>0</v>
      </c>
      <c r="H8" s="12">
        <v>1.47</v>
      </c>
      <c r="I8" s="12">
        <v>330</v>
      </c>
      <c r="J8" s="12">
        <f t="shared" si="1"/>
        <v>485.1</v>
      </c>
      <c r="K8" s="12">
        <f t="shared" si="2"/>
        <v>1.47</v>
      </c>
      <c r="L8" s="12">
        <f t="shared" si="3"/>
        <v>485.1</v>
      </c>
      <c r="M8" s="21" t="s">
        <v>22</v>
      </c>
      <c r="N8" s="22"/>
    </row>
    <row r="9" s="4" customFormat="1" ht="20" customHeight="1" spans="1:14">
      <c r="A9" s="12">
        <v>5</v>
      </c>
      <c r="B9" s="13" t="s">
        <v>14</v>
      </c>
      <c r="C9" s="13">
        <v>5</v>
      </c>
      <c r="D9" s="13" t="s">
        <v>23</v>
      </c>
      <c r="E9" s="12">
        <v>0</v>
      </c>
      <c r="F9" s="12">
        <v>600</v>
      </c>
      <c r="G9" s="12">
        <f t="shared" si="0"/>
        <v>0</v>
      </c>
      <c r="H9" s="12">
        <v>0.6</v>
      </c>
      <c r="I9" s="12">
        <v>330</v>
      </c>
      <c r="J9" s="12">
        <f t="shared" si="1"/>
        <v>198</v>
      </c>
      <c r="K9" s="12">
        <f t="shared" si="2"/>
        <v>0.6</v>
      </c>
      <c r="L9" s="12">
        <f t="shared" si="3"/>
        <v>198</v>
      </c>
      <c r="M9" s="21" t="s">
        <v>24</v>
      </c>
      <c r="N9" s="22"/>
    </row>
    <row r="10" s="4" customFormat="1" ht="20" customHeight="1" spans="1:14">
      <c r="A10" s="12">
        <v>6</v>
      </c>
      <c r="B10" s="13" t="s">
        <v>14</v>
      </c>
      <c r="C10" s="13">
        <v>6</v>
      </c>
      <c r="D10" s="13" t="s">
        <v>25</v>
      </c>
      <c r="E10" s="12">
        <v>0</v>
      </c>
      <c r="F10" s="12">
        <v>600</v>
      </c>
      <c r="G10" s="12">
        <f t="shared" si="0"/>
        <v>0</v>
      </c>
      <c r="H10" s="12">
        <v>1</v>
      </c>
      <c r="I10" s="12">
        <v>330</v>
      </c>
      <c r="J10" s="12">
        <f t="shared" si="1"/>
        <v>330</v>
      </c>
      <c r="K10" s="12">
        <f t="shared" si="2"/>
        <v>1</v>
      </c>
      <c r="L10" s="12">
        <f t="shared" si="3"/>
        <v>330</v>
      </c>
      <c r="M10" s="21" t="s">
        <v>26</v>
      </c>
      <c r="N10" s="22"/>
    </row>
    <row r="11" s="4" customFormat="1" ht="20" customHeight="1" spans="1:14">
      <c r="A11" s="12">
        <v>7</v>
      </c>
      <c r="B11" s="13" t="s">
        <v>14</v>
      </c>
      <c r="C11" s="13">
        <v>7</v>
      </c>
      <c r="D11" s="13" t="s">
        <v>27</v>
      </c>
      <c r="E11" s="12">
        <v>0</v>
      </c>
      <c r="F11" s="12">
        <v>600</v>
      </c>
      <c r="G11" s="12">
        <f t="shared" si="0"/>
        <v>0</v>
      </c>
      <c r="H11" s="12">
        <v>0.88</v>
      </c>
      <c r="I11" s="12">
        <v>330</v>
      </c>
      <c r="J11" s="12">
        <f t="shared" si="1"/>
        <v>290.4</v>
      </c>
      <c r="K11" s="12">
        <f t="shared" si="2"/>
        <v>0.88</v>
      </c>
      <c r="L11" s="12">
        <f t="shared" si="3"/>
        <v>290.4</v>
      </c>
      <c r="M11" s="21" t="s">
        <v>28</v>
      </c>
      <c r="N11" s="22"/>
    </row>
    <row r="12" s="4" customFormat="1" ht="20" customHeight="1" spans="1:14">
      <c r="A12" s="12">
        <v>8</v>
      </c>
      <c r="B12" s="13" t="s">
        <v>14</v>
      </c>
      <c r="C12" s="13">
        <v>8</v>
      </c>
      <c r="D12" s="13" t="s">
        <v>29</v>
      </c>
      <c r="E12" s="12">
        <v>0</v>
      </c>
      <c r="F12" s="12">
        <v>600</v>
      </c>
      <c r="G12" s="12">
        <f t="shared" si="0"/>
        <v>0</v>
      </c>
      <c r="H12" s="12">
        <v>3.35</v>
      </c>
      <c r="I12" s="12">
        <v>330</v>
      </c>
      <c r="J12" s="12">
        <f t="shared" si="1"/>
        <v>1105.5</v>
      </c>
      <c r="K12" s="12">
        <f t="shared" si="2"/>
        <v>3.35</v>
      </c>
      <c r="L12" s="12">
        <f t="shared" si="3"/>
        <v>1105.5</v>
      </c>
      <c r="M12" s="21" t="s">
        <v>30</v>
      </c>
      <c r="N12" s="22"/>
    </row>
    <row r="13" s="4" customFormat="1" ht="20" customHeight="1" spans="1:14">
      <c r="A13" s="12">
        <v>9</v>
      </c>
      <c r="B13" s="13" t="s">
        <v>14</v>
      </c>
      <c r="C13" s="13">
        <v>9</v>
      </c>
      <c r="D13" s="13" t="s">
        <v>31</v>
      </c>
      <c r="E13" s="12">
        <v>0</v>
      </c>
      <c r="F13" s="12">
        <v>600</v>
      </c>
      <c r="G13" s="12">
        <f t="shared" si="0"/>
        <v>0</v>
      </c>
      <c r="H13" s="12">
        <v>2.9</v>
      </c>
      <c r="I13" s="12">
        <v>330</v>
      </c>
      <c r="J13" s="12">
        <f t="shared" si="1"/>
        <v>957</v>
      </c>
      <c r="K13" s="12">
        <f t="shared" si="2"/>
        <v>2.9</v>
      </c>
      <c r="L13" s="12">
        <f t="shared" si="3"/>
        <v>957</v>
      </c>
      <c r="M13" s="21" t="s">
        <v>32</v>
      </c>
      <c r="N13" s="22"/>
    </row>
    <row r="14" s="4" customFormat="1" ht="20" customHeight="1" spans="1:14">
      <c r="A14" s="12">
        <v>10</v>
      </c>
      <c r="B14" s="13" t="s">
        <v>14</v>
      </c>
      <c r="C14" s="13">
        <v>10</v>
      </c>
      <c r="D14" s="13" t="s">
        <v>33</v>
      </c>
      <c r="E14" s="12">
        <v>0</v>
      </c>
      <c r="F14" s="12">
        <v>600</v>
      </c>
      <c r="G14" s="12">
        <f t="shared" si="0"/>
        <v>0</v>
      </c>
      <c r="H14" s="12">
        <v>10.25</v>
      </c>
      <c r="I14" s="12">
        <v>330</v>
      </c>
      <c r="J14" s="12">
        <f t="shared" si="1"/>
        <v>3382.5</v>
      </c>
      <c r="K14" s="12">
        <f t="shared" si="2"/>
        <v>10.25</v>
      </c>
      <c r="L14" s="12">
        <f t="shared" si="3"/>
        <v>3382.5</v>
      </c>
      <c r="M14" s="21" t="s">
        <v>34</v>
      </c>
      <c r="N14" s="22"/>
    </row>
    <row r="15" s="4" customFormat="1" ht="20" customHeight="1" spans="1:14">
      <c r="A15" s="12">
        <v>11</v>
      </c>
      <c r="B15" s="13" t="s">
        <v>14</v>
      </c>
      <c r="C15" s="13">
        <v>11</v>
      </c>
      <c r="D15" s="13" t="s">
        <v>35</v>
      </c>
      <c r="E15" s="12">
        <v>0</v>
      </c>
      <c r="F15" s="12">
        <v>600</v>
      </c>
      <c r="G15" s="12">
        <f t="shared" si="0"/>
        <v>0</v>
      </c>
      <c r="H15" s="12">
        <v>2.23</v>
      </c>
      <c r="I15" s="12">
        <v>330</v>
      </c>
      <c r="J15" s="12">
        <f t="shared" si="1"/>
        <v>735.9</v>
      </c>
      <c r="K15" s="12">
        <f t="shared" si="2"/>
        <v>2.23</v>
      </c>
      <c r="L15" s="12">
        <f t="shared" si="3"/>
        <v>735.9</v>
      </c>
      <c r="M15" s="21" t="s">
        <v>30</v>
      </c>
      <c r="N15" s="22"/>
    </row>
    <row r="16" s="4" customFormat="1" ht="20" customHeight="1" spans="1:14">
      <c r="A16" s="12">
        <v>12</v>
      </c>
      <c r="B16" s="13" t="s">
        <v>14</v>
      </c>
      <c r="C16" s="13">
        <v>12</v>
      </c>
      <c r="D16" s="13" t="s">
        <v>36</v>
      </c>
      <c r="E16" s="12">
        <v>0</v>
      </c>
      <c r="F16" s="12">
        <v>600</v>
      </c>
      <c r="G16" s="12">
        <f t="shared" si="0"/>
        <v>0</v>
      </c>
      <c r="H16" s="12">
        <v>5.91</v>
      </c>
      <c r="I16" s="12">
        <v>330</v>
      </c>
      <c r="J16" s="12">
        <f t="shared" si="1"/>
        <v>1950.3</v>
      </c>
      <c r="K16" s="12">
        <f t="shared" si="2"/>
        <v>5.91</v>
      </c>
      <c r="L16" s="12">
        <f t="shared" si="3"/>
        <v>1950.3</v>
      </c>
      <c r="M16" s="21" t="s">
        <v>32</v>
      </c>
      <c r="N16" s="22"/>
    </row>
    <row r="17" s="4" customFormat="1" ht="20" customHeight="1" spans="1:14">
      <c r="A17" s="12">
        <v>13</v>
      </c>
      <c r="B17" s="13" t="s">
        <v>14</v>
      </c>
      <c r="C17" s="13">
        <v>13</v>
      </c>
      <c r="D17" s="13" t="s">
        <v>37</v>
      </c>
      <c r="E17" s="12">
        <v>0</v>
      </c>
      <c r="F17" s="12">
        <v>600</v>
      </c>
      <c r="G17" s="12">
        <f t="shared" si="0"/>
        <v>0</v>
      </c>
      <c r="H17" s="12">
        <v>4.49</v>
      </c>
      <c r="I17" s="12">
        <v>330</v>
      </c>
      <c r="J17" s="12">
        <f t="shared" si="1"/>
        <v>1481.7</v>
      </c>
      <c r="K17" s="12">
        <f t="shared" si="2"/>
        <v>4.49</v>
      </c>
      <c r="L17" s="12">
        <f t="shared" si="3"/>
        <v>1481.7</v>
      </c>
      <c r="M17" s="21" t="s">
        <v>30</v>
      </c>
      <c r="N17" s="22"/>
    </row>
    <row r="18" s="4" customFormat="1" ht="20" customHeight="1" spans="1:14">
      <c r="A18" s="12">
        <v>14</v>
      </c>
      <c r="B18" s="13" t="s">
        <v>14</v>
      </c>
      <c r="C18" s="13">
        <v>14</v>
      </c>
      <c r="D18" s="13" t="s">
        <v>38</v>
      </c>
      <c r="E18" s="12">
        <v>0</v>
      </c>
      <c r="F18" s="12">
        <v>600</v>
      </c>
      <c r="G18" s="12">
        <f t="shared" si="0"/>
        <v>0</v>
      </c>
      <c r="H18" s="12">
        <v>5.6</v>
      </c>
      <c r="I18" s="12">
        <v>330</v>
      </c>
      <c r="J18" s="12">
        <f t="shared" si="1"/>
        <v>1848</v>
      </c>
      <c r="K18" s="12">
        <f t="shared" si="2"/>
        <v>5.6</v>
      </c>
      <c r="L18" s="12">
        <f t="shared" si="3"/>
        <v>1848</v>
      </c>
      <c r="M18" s="21" t="s">
        <v>34</v>
      </c>
      <c r="N18" s="22"/>
    </row>
    <row r="19" s="4" customFormat="1" ht="20" customHeight="1" spans="1:14">
      <c r="A19" s="12">
        <v>15</v>
      </c>
      <c r="B19" s="13" t="s">
        <v>14</v>
      </c>
      <c r="C19" s="13">
        <v>15</v>
      </c>
      <c r="D19" s="13" t="s">
        <v>39</v>
      </c>
      <c r="E19" s="12">
        <v>0</v>
      </c>
      <c r="F19" s="12">
        <v>600</v>
      </c>
      <c r="G19" s="12">
        <f t="shared" si="0"/>
        <v>0</v>
      </c>
      <c r="H19" s="12">
        <v>7.28</v>
      </c>
      <c r="I19" s="12">
        <v>330</v>
      </c>
      <c r="J19" s="12">
        <f t="shared" si="1"/>
        <v>2402.4</v>
      </c>
      <c r="K19" s="12">
        <f t="shared" si="2"/>
        <v>7.28</v>
      </c>
      <c r="L19" s="12">
        <f t="shared" si="3"/>
        <v>2402.4</v>
      </c>
      <c r="M19" s="21" t="s">
        <v>40</v>
      </c>
      <c r="N19" s="22"/>
    </row>
    <row r="20" s="4" customFormat="1" ht="20" customHeight="1" spans="1:14">
      <c r="A20" s="12">
        <v>16</v>
      </c>
      <c r="B20" s="13" t="s">
        <v>14</v>
      </c>
      <c r="C20" s="13">
        <v>16</v>
      </c>
      <c r="D20" s="13" t="s">
        <v>41</v>
      </c>
      <c r="E20" s="12">
        <v>0</v>
      </c>
      <c r="F20" s="12">
        <v>600</v>
      </c>
      <c r="G20" s="12">
        <f t="shared" si="0"/>
        <v>0</v>
      </c>
      <c r="H20" s="12">
        <v>9.57</v>
      </c>
      <c r="I20" s="12">
        <v>330</v>
      </c>
      <c r="J20" s="12">
        <f t="shared" si="1"/>
        <v>3158.1</v>
      </c>
      <c r="K20" s="12">
        <f t="shared" si="2"/>
        <v>9.57</v>
      </c>
      <c r="L20" s="12">
        <f t="shared" si="3"/>
        <v>3158.1</v>
      </c>
      <c r="M20" s="21" t="s">
        <v>42</v>
      </c>
      <c r="N20" s="22"/>
    </row>
    <row r="21" s="4" customFormat="1" ht="20" customHeight="1" spans="1:14">
      <c r="A21" s="12">
        <v>17</v>
      </c>
      <c r="B21" s="13" t="s">
        <v>14</v>
      </c>
      <c r="C21" s="13">
        <v>17</v>
      </c>
      <c r="D21" s="13" t="s">
        <v>43</v>
      </c>
      <c r="E21" s="12">
        <v>0</v>
      </c>
      <c r="F21" s="12">
        <v>600</v>
      </c>
      <c r="G21" s="12">
        <f t="shared" si="0"/>
        <v>0</v>
      </c>
      <c r="H21" s="12">
        <v>1.85</v>
      </c>
      <c r="I21" s="12">
        <v>330</v>
      </c>
      <c r="J21" s="12">
        <f t="shared" si="1"/>
        <v>610.5</v>
      </c>
      <c r="K21" s="12">
        <f t="shared" si="2"/>
        <v>1.85</v>
      </c>
      <c r="L21" s="12">
        <f t="shared" si="3"/>
        <v>610.5</v>
      </c>
      <c r="M21" s="21" t="s">
        <v>44</v>
      </c>
      <c r="N21" s="22"/>
    </row>
    <row r="22" s="4" customFormat="1" ht="20" customHeight="1" spans="1:14">
      <c r="A22" s="12">
        <v>18</v>
      </c>
      <c r="B22" s="13" t="s">
        <v>14</v>
      </c>
      <c r="C22" s="13">
        <v>18</v>
      </c>
      <c r="D22" s="13" t="s">
        <v>45</v>
      </c>
      <c r="E22" s="12">
        <v>0</v>
      </c>
      <c r="F22" s="12">
        <v>600</v>
      </c>
      <c r="G22" s="12">
        <f t="shared" si="0"/>
        <v>0</v>
      </c>
      <c r="H22" s="12">
        <v>2.09</v>
      </c>
      <c r="I22" s="12">
        <v>330</v>
      </c>
      <c r="J22" s="12">
        <f t="shared" si="1"/>
        <v>689.7</v>
      </c>
      <c r="K22" s="12">
        <f t="shared" si="2"/>
        <v>2.09</v>
      </c>
      <c r="L22" s="12">
        <f t="shared" si="3"/>
        <v>689.7</v>
      </c>
      <c r="M22" s="21" t="s">
        <v>42</v>
      </c>
      <c r="N22" s="22"/>
    </row>
    <row r="23" s="4" customFormat="1" ht="20" customHeight="1" spans="1:14">
      <c r="A23" s="12">
        <v>19</v>
      </c>
      <c r="B23" s="13" t="s">
        <v>14</v>
      </c>
      <c r="C23" s="13">
        <v>19</v>
      </c>
      <c r="D23" s="13" t="s">
        <v>46</v>
      </c>
      <c r="E23" s="12">
        <v>0</v>
      </c>
      <c r="F23" s="12">
        <v>600</v>
      </c>
      <c r="G23" s="12">
        <f t="shared" si="0"/>
        <v>0</v>
      </c>
      <c r="H23" s="12">
        <v>4.75</v>
      </c>
      <c r="I23" s="12">
        <v>330</v>
      </c>
      <c r="J23" s="12">
        <f t="shared" si="1"/>
        <v>1567.5</v>
      </c>
      <c r="K23" s="12">
        <f t="shared" si="2"/>
        <v>4.75</v>
      </c>
      <c r="L23" s="12">
        <f t="shared" si="3"/>
        <v>1567.5</v>
      </c>
      <c r="M23" s="21" t="s">
        <v>30</v>
      </c>
      <c r="N23" s="22"/>
    </row>
    <row r="24" s="4" customFormat="1" ht="20" customHeight="1" spans="1:14">
      <c r="A24" s="12">
        <v>20</v>
      </c>
      <c r="B24" s="13" t="s">
        <v>14</v>
      </c>
      <c r="C24" s="13">
        <v>20</v>
      </c>
      <c r="D24" s="13" t="s">
        <v>47</v>
      </c>
      <c r="E24" s="12">
        <v>0</v>
      </c>
      <c r="F24" s="12">
        <v>600</v>
      </c>
      <c r="G24" s="12">
        <f t="shared" si="0"/>
        <v>0</v>
      </c>
      <c r="H24" s="12">
        <v>3.86</v>
      </c>
      <c r="I24" s="12">
        <v>330</v>
      </c>
      <c r="J24" s="12">
        <f t="shared" si="1"/>
        <v>1273.8</v>
      </c>
      <c r="K24" s="12">
        <f t="shared" si="2"/>
        <v>3.86</v>
      </c>
      <c r="L24" s="12">
        <f t="shared" si="3"/>
        <v>1273.8</v>
      </c>
      <c r="M24" s="21" t="s">
        <v>48</v>
      </c>
      <c r="N24" s="22"/>
    </row>
    <row r="25" s="4" customFormat="1" ht="20" customHeight="1" spans="1:14">
      <c r="A25" s="12">
        <v>21</v>
      </c>
      <c r="B25" s="13" t="s">
        <v>14</v>
      </c>
      <c r="C25" s="13">
        <v>21</v>
      </c>
      <c r="D25" s="13" t="s">
        <v>49</v>
      </c>
      <c r="E25" s="12">
        <v>0</v>
      </c>
      <c r="F25" s="12">
        <v>600</v>
      </c>
      <c r="G25" s="12">
        <f t="shared" si="0"/>
        <v>0</v>
      </c>
      <c r="H25" s="12">
        <v>0.36</v>
      </c>
      <c r="I25" s="12">
        <v>330</v>
      </c>
      <c r="J25" s="12">
        <f t="shared" si="1"/>
        <v>118.8</v>
      </c>
      <c r="K25" s="12">
        <f t="shared" si="2"/>
        <v>0.36</v>
      </c>
      <c r="L25" s="12">
        <f t="shared" si="3"/>
        <v>118.8</v>
      </c>
      <c r="M25" s="21" t="s">
        <v>28</v>
      </c>
      <c r="N25" s="22"/>
    </row>
    <row r="26" s="4" customFormat="1" ht="20" customHeight="1" spans="1:14">
      <c r="A26" s="12">
        <v>22</v>
      </c>
      <c r="B26" s="13" t="s">
        <v>14</v>
      </c>
      <c r="C26" s="13">
        <v>22</v>
      </c>
      <c r="D26" s="13" t="s">
        <v>50</v>
      </c>
      <c r="E26" s="12">
        <v>0</v>
      </c>
      <c r="F26" s="12">
        <v>600</v>
      </c>
      <c r="G26" s="12">
        <f t="shared" si="0"/>
        <v>0</v>
      </c>
      <c r="H26" s="12">
        <v>1.15</v>
      </c>
      <c r="I26" s="12">
        <v>330</v>
      </c>
      <c r="J26" s="12">
        <f t="shared" si="1"/>
        <v>379.5</v>
      </c>
      <c r="K26" s="12">
        <f t="shared" si="2"/>
        <v>1.15</v>
      </c>
      <c r="L26" s="12">
        <f t="shared" si="3"/>
        <v>379.5</v>
      </c>
      <c r="M26" s="21" t="s">
        <v>24</v>
      </c>
      <c r="N26" s="22"/>
    </row>
    <row r="27" s="4" customFormat="1" ht="20" customHeight="1" spans="1:14">
      <c r="A27" s="12">
        <v>23</v>
      </c>
      <c r="B27" s="13" t="s">
        <v>14</v>
      </c>
      <c r="C27" s="13">
        <v>23</v>
      </c>
      <c r="D27" s="13" t="s">
        <v>51</v>
      </c>
      <c r="E27" s="12">
        <v>0</v>
      </c>
      <c r="F27" s="12">
        <v>600</v>
      </c>
      <c r="G27" s="12">
        <f t="shared" si="0"/>
        <v>0</v>
      </c>
      <c r="H27" s="12">
        <v>10.04</v>
      </c>
      <c r="I27" s="12">
        <v>330</v>
      </c>
      <c r="J27" s="12">
        <f t="shared" si="1"/>
        <v>3313.2</v>
      </c>
      <c r="K27" s="12">
        <f t="shared" si="2"/>
        <v>10.04</v>
      </c>
      <c r="L27" s="12">
        <f t="shared" si="3"/>
        <v>3313.2</v>
      </c>
      <c r="M27" s="21" t="s">
        <v>52</v>
      </c>
      <c r="N27" s="22"/>
    </row>
    <row r="28" s="4" customFormat="1" ht="20" customHeight="1" spans="1:14">
      <c r="A28" s="12">
        <v>24</v>
      </c>
      <c r="B28" s="13" t="s">
        <v>14</v>
      </c>
      <c r="C28" s="13">
        <v>24</v>
      </c>
      <c r="D28" s="13" t="s">
        <v>53</v>
      </c>
      <c r="E28" s="12">
        <v>0</v>
      </c>
      <c r="F28" s="12">
        <v>600</v>
      </c>
      <c r="G28" s="12">
        <f t="shared" si="0"/>
        <v>0</v>
      </c>
      <c r="H28" s="12">
        <v>5.15</v>
      </c>
      <c r="I28" s="12">
        <v>330</v>
      </c>
      <c r="J28" s="12">
        <f t="shared" si="1"/>
        <v>1699.5</v>
      </c>
      <c r="K28" s="12">
        <f t="shared" si="2"/>
        <v>5.15</v>
      </c>
      <c r="L28" s="12">
        <f t="shared" si="3"/>
        <v>1699.5</v>
      </c>
      <c r="M28" s="21" t="s">
        <v>54</v>
      </c>
      <c r="N28" s="22"/>
    </row>
    <row r="29" s="4" customFormat="1" ht="20" customHeight="1" spans="1:14">
      <c r="A29" s="12">
        <v>25</v>
      </c>
      <c r="B29" s="13" t="s">
        <v>14</v>
      </c>
      <c r="C29" s="13">
        <v>25</v>
      </c>
      <c r="D29" s="13" t="s">
        <v>55</v>
      </c>
      <c r="E29" s="12">
        <v>0</v>
      </c>
      <c r="F29" s="12">
        <v>600</v>
      </c>
      <c r="G29" s="12">
        <f t="shared" si="0"/>
        <v>0</v>
      </c>
      <c r="H29" s="12">
        <v>10.22</v>
      </c>
      <c r="I29" s="12">
        <v>330</v>
      </c>
      <c r="J29" s="12">
        <f t="shared" si="1"/>
        <v>3372.6</v>
      </c>
      <c r="K29" s="12">
        <f t="shared" si="2"/>
        <v>10.22</v>
      </c>
      <c r="L29" s="12">
        <f t="shared" si="3"/>
        <v>3372.6</v>
      </c>
      <c r="M29" s="21" t="s">
        <v>28</v>
      </c>
      <c r="N29" s="22"/>
    </row>
    <row r="30" s="4" customFormat="1" ht="20" customHeight="1" spans="1:14">
      <c r="A30" s="12">
        <v>26</v>
      </c>
      <c r="B30" s="13" t="s">
        <v>14</v>
      </c>
      <c r="C30" s="13">
        <v>26</v>
      </c>
      <c r="D30" s="13" t="s">
        <v>56</v>
      </c>
      <c r="E30" s="12">
        <v>0</v>
      </c>
      <c r="F30" s="12">
        <v>600</v>
      </c>
      <c r="G30" s="12">
        <f t="shared" si="0"/>
        <v>0</v>
      </c>
      <c r="H30" s="12">
        <v>3.47</v>
      </c>
      <c r="I30" s="12">
        <v>330</v>
      </c>
      <c r="J30" s="12">
        <f t="shared" si="1"/>
        <v>1145.1</v>
      </c>
      <c r="K30" s="12">
        <f t="shared" si="2"/>
        <v>3.47</v>
      </c>
      <c r="L30" s="12">
        <f t="shared" si="3"/>
        <v>1145.1</v>
      </c>
      <c r="M30" s="21" t="s">
        <v>54</v>
      </c>
      <c r="N30" s="22"/>
    </row>
    <row r="31" s="4" customFormat="1" ht="20" customHeight="1" spans="1:14">
      <c r="A31" s="12">
        <v>27</v>
      </c>
      <c r="B31" s="13" t="s">
        <v>14</v>
      </c>
      <c r="C31" s="13">
        <v>27</v>
      </c>
      <c r="D31" s="13" t="s">
        <v>57</v>
      </c>
      <c r="E31" s="12">
        <v>0</v>
      </c>
      <c r="F31" s="12">
        <v>600</v>
      </c>
      <c r="G31" s="12">
        <f t="shared" si="0"/>
        <v>0</v>
      </c>
      <c r="H31" s="12">
        <v>3.93</v>
      </c>
      <c r="I31" s="12">
        <v>330</v>
      </c>
      <c r="J31" s="12">
        <f t="shared" si="1"/>
        <v>1296.9</v>
      </c>
      <c r="K31" s="12">
        <f t="shared" si="2"/>
        <v>3.93</v>
      </c>
      <c r="L31" s="12">
        <f t="shared" si="3"/>
        <v>1296.9</v>
      </c>
      <c r="M31" s="21" t="s">
        <v>58</v>
      </c>
      <c r="N31" s="22"/>
    </row>
    <row r="32" s="4" customFormat="1" ht="20" customHeight="1" spans="1:14">
      <c r="A32" s="12">
        <v>28</v>
      </c>
      <c r="B32" s="13" t="s">
        <v>14</v>
      </c>
      <c r="C32" s="13">
        <v>28</v>
      </c>
      <c r="D32" s="13" t="s">
        <v>59</v>
      </c>
      <c r="E32" s="12">
        <v>0</v>
      </c>
      <c r="F32" s="12">
        <v>600</v>
      </c>
      <c r="G32" s="12">
        <f t="shared" si="0"/>
        <v>0</v>
      </c>
      <c r="H32" s="12">
        <v>3.13</v>
      </c>
      <c r="I32" s="12">
        <v>330</v>
      </c>
      <c r="J32" s="12">
        <f t="shared" si="1"/>
        <v>1032.9</v>
      </c>
      <c r="K32" s="12">
        <f t="shared" si="2"/>
        <v>3.13</v>
      </c>
      <c r="L32" s="12">
        <f t="shared" si="3"/>
        <v>1032.9</v>
      </c>
      <c r="M32" s="21" t="s">
        <v>30</v>
      </c>
      <c r="N32" s="22"/>
    </row>
    <row r="33" s="4" customFormat="1" ht="20" customHeight="1" spans="1:14">
      <c r="A33" s="12">
        <v>29</v>
      </c>
      <c r="B33" s="13" t="s">
        <v>14</v>
      </c>
      <c r="C33" s="13">
        <v>29</v>
      </c>
      <c r="D33" s="13" t="s">
        <v>60</v>
      </c>
      <c r="E33" s="12">
        <v>0</v>
      </c>
      <c r="F33" s="12">
        <v>600</v>
      </c>
      <c r="G33" s="12">
        <f t="shared" si="0"/>
        <v>0</v>
      </c>
      <c r="H33" s="12">
        <v>2.04</v>
      </c>
      <c r="I33" s="12">
        <v>330</v>
      </c>
      <c r="J33" s="12">
        <f t="shared" si="1"/>
        <v>673.2</v>
      </c>
      <c r="K33" s="12">
        <f t="shared" si="2"/>
        <v>2.04</v>
      </c>
      <c r="L33" s="12">
        <f t="shared" si="3"/>
        <v>673.2</v>
      </c>
      <c r="M33" s="21" t="s">
        <v>42</v>
      </c>
      <c r="N33" s="22"/>
    </row>
    <row r="34" s="4" customFormat="1" ht="20" customHeight="1" spans="1:14">
      <c r="A34" s="12">
        <v>30</v>
      </c>
      <c r="B34" s="13" t="s">
        <v>14</v>
      </c>
      <c r="C34" s="13">
        <v>30</v>
      </c>
      <c r="D34" s="13" t="s">
        <v>61</v>
      </c>
      <c r="E34" s="12">
        <v>0</v>
      </c>
      <c r="F34" s="12">
        <v>600</v>
      </c>
      <c r="G34" s="12">
        <f t="shared" si="0"/>
        <v>0</v>
      </c>
      <c r="H34" s="12">
        <v>3.99</v>
      </c>
      <c r="I34" s="12">
        <v>330</v>
      </c>
      <c r="J34" s="12">
        <f t="shared" si="1"/>
        <v>1316.7</v>
      </c>
      <c r="K34" s="12">
        <f t="shared" si="2"/>
        <v>3.99</v>
      </c>
      <c r="L34" s="12">
        <f t="shared" si="3"/>
        <v>1316.7</v>
      </c>
      <c r="M34" s="21" t="s">
        <v>62</v>
      </c>
      <c r="N34" s="22"/>
    </row>
    <row r="35" s="4" customFormat="1" ht="20" customHeight="1" spans="1:14">
      <c r="A35" s="12">
        <v>31</v>
      </c>
      <c r="B35" s="13" t="s">
        <v>14</v>
      </c>
      <c r="C35" s="13">
        <v>31</v>
      </c>
      <c r="D35" s="13" t="s">
        <v>63</v>
      </c>
      <c r="E35" s="12">
        <v>0</v>
      </c>
      <c r="F35" s="12">
        <v>600</v>
      </c>
      <c r="G35" s="12">
        <f t="shared" si="0"/>
        <v>0</v>
      </c>
      <c r="H35" s="12">
        <v>2.19</v>
      </c>
      <c r="I35" s="12">
        <v>330</v>
      </c>
      <c r="J35" s="12">
        <f t="shared" si="1"/>
        <v>722.7</v>
      </c>
      <c r="K35" s="12">
        <f t="shared" si="2"/>
        <v>2.19</v>
      </c>
      <c r="L35" s="12">
        <f t="shared" si="3"/>
        <v>722.7</v>
      </c>
      <c r="M35" s="21" t="s">
        <v>54</v>
      </c>
      <c r="N35" s="22"/>
    </row>
    <row r="36" s="4" customFormat="1" ht="20" customHeight="1" spans="1:14">
      <c r="A36" s="12">
        <v>32</v>
      </c>
      <c r="B36" s="13" t="s">
        <v>14</v>
      </c>
      <c r="C36" s="13">
        <v>32</v>
      </c>
      <c r="D36" s="13" t="s">
        <v>64</v>
      </c>
      <c r="E36" s="12">
        <v>0</v>
      </c>
      <c r="F36" s="12">
        <v>600</v>
      </c>
      <c r="G36" s="12">
        <f t="shared" si="0"/>
        <v>0</v>
      </c>
      <c r="H36" s="12">
        <v>9.18</v>
      </c>
      <c r="I36" s="12">
        <v>330</v>
      </c>
      <c r="J36" s="12">
        <f t="shared" si="1"/>
        <v>3029.4</v>
      </c>
      <c r="K36" s="12">
        <f t="shared" si="2"/>
        <v>9.18</v>
      </c>
      <c r="L36" s="12">
        <f t="shared" si="3"/>
        <v>3029.4</v>
      </c>
      <c r="M36" s="21" t="s">
        <v>24</v>
      </c>
      <c r="N36" s="22"/>
    </row>
    <row r="37" s="4" customFormat="1" ht="20" customHeight="1" spans="1:14">
      <c r="A37" s="12">
        <v>33</v>
      </c>
      <c r="B37" s="13" t="s">
        <v>14</v>
      </c>
      <c r="C37" s="13">
        <v>33</v>
      </c>
      <c r="D37" s="13" t="s">
        <v>65</v>
      </c>
      <c r="E37" s="12">
        <v>0</v>
      </c>
      <c r="F37" s="12">
        <v>600</v>
      </c>
      <c r="G37" s="12">
        <f t="shared" si="0"/>
        <v>0</v>
      </c>
      <c r="H37" s="12">
        <v>8.01</v>
      </c>
      <c r="I37" s="12">
        <v>330</v>
      </c>
      <c r="J37" s="12">
        <f t="shared" si="1"/>
        <v>2643.3</v>
      </c>
      <c r="K37" s="12">
        <f t="shared" si="2"/>
        <v>8.01</v>
      </c>
      <c r="L37" s="12">
        <f t="shared" si="3"/>
        <v>2643.3</v>
      </c>
      <c r="M37" s="21" t="s">
        <v>66</v>
      </c>
      <c r="N37" s="22"/>
    </row>
    <row r="38" s="4" customFormat="1" ht="20" customHeight="1" spans="1:14">
      <c r="A38" s="12">
        <v>34</v>
      </c>
      <c r="B38" s="13" t="s">
        <v>14</v>
      </c>
      <c r="C38" s="13">
        <v>34</v>
      </c>
      <c r="D38" s="13" t="s">
        <v>67</v>
      </c>
      <c r="E38" s="12">
        <v>0</v>
      </c>
      <c r="F38" s="12">
        <v>600</v>
      </c>
      <c r="G38" s="12">
        <f t="shared" si="0"/>
        <v>0</v>
      </c>
      <c r="H38" s="12">
        <v>1.04</v>
      </c>
      <c r="I38" s="12">
        <v>330</v>
      </c>
      <c r="J38" s="12">
        <f t="shared" si="1"/>
        <v>343.2</v>
      </c>
      <c r="K38" s="12">
        <f t="shared" si="2"/>
        <v>1.04</v>
      </c>
      <c r="L38" s="12">
        <f t="shared" si="3"/>
        <v>343.2</v>
      </c>
      <c r="M38" s="21" t="s">
        <v>66</v>
      </c>
      <c r="N38" s="22"/>
    </row>
    <row r="39" s="4" customFormat="1" ht="20" customHeight="1" spans="1:14">
      <c r="A39" s="12">
        <v>35</v>
      </c>
      <c r="B39" s="13" t="s">
        <v>14</v>
      </c>
      <c r="C39" s="13">
        <v>35</v>
      </c>
      <c r="D39" s="13" t="s">
        <v>68</v>
      </c>
      <c r="E39" s="12">
        <v>0</v>
      </c>
      <c r="F39" s="12">
        <v>600</v>
      </c>
      <c r="G39" s="12">
        <f t="shared" si="0"/>
        <v>0</v>
      </c>
      <c r="H39" s="12">
        <v>2.89</v>
      </c>
      <c r="I39" s="12">
        <v>330</v>
      </c>
      <c r="J39" s="12">
        <f t="shared" si="1"/>
        <v>953.7</v>
      </c>
      <c r="K39" s="12">
        <f t="shared" si="2"/>
        <v>2.89</v>
      </c>
      <c r="L39" s="12">
        <f t="shared" si="3"/>
        <v>953.7</v>
      </c>
      <c r="M39" s="21" t="s">
        <v>58</v>
      </c>
      <c r="N39" s="22"/>
    </row>
    <row r="40" s="4" customFormat="1" ht="20" customHeight="1" spans="1:14">
      <c r="A40" s="12">
        <v>36</v>
      </c>
      <c r="B40" s="13" t="s">
        <v>14</v>
      </c>
      <c r="C40" s="13">
        <v>36</v>
      </c>
      <c r="D40" s="13" t="s">
        <v>69</v>
      </c>
      <c r="E40" s="12">
        <v>0</v>
      </c>
      <c r="F40" s="12">
        <v>600</v>
      </c>
      <c r="G40" s="12">
        <f t="shared" si="0"/>
        <v>0</v>
      </c>
      <c r="H40" s="12">
        <v>7.04</v>
      </c>
      <c r="I40" s="12">
        <v>330</v>
      </c>
      <c r="J40" s="12">
        <f t="shared" si="1"/>
        <v>2323.2</v>
      </c>
      <c r="K40" s="12">
        <f t="shared" si="2"/>
        <v>7.04</v>
      </c>
      <c r="L40" s="12">
        <f t="shared" si="3"/>
        <v>2323.2</v>
      </c>
      <c r="M40" s="21" t="s">
        <v>54</v>
      </c>
      <c r="N40" s="22"/>
    </row>
    <row r="41" s="4" customFormat="1" ht="20" customHeight="1" spans="1:14">
      <c r="A41" s="12">
        <v>37</v>
      </c>
      <c r="B41" s="13" t="s">
        <v>14</v>
      </c>
      <c r="C41" s="13">
        <v>37</v>
      </c>
      <c r="D41" s="13" t="s">
        <v>70</v>
      </c>
      <c r="E41" s="12">
        <v>0</v>
      </c>
      <c r="F41" s="12">
        <v>600</v>
      </c>
      <c r="G41" s="12">
        <f t="shared" si="0"/>
        <v>0</v>
      </c>
      <c r="H41" s="12">
        <v>3.98</v>
      </c>
      <c r="I41" s="12">
        <v>330</v>
      </c>
      <c r="J41" s="12">
        <f t="shared" si="1"/>
        <v>1313.4</v>
      </c>
      <c r="K41" s="12">
        <f t="shared" si="2"/>
        <v>3.98</v>
      </c>
      <c r="L41" s="12">
        <f t="shared" si="3"/>
        <v>1313.4</v>
      </c>
      <c r="M41" s="21" t="s">
        <v>30</v>
      </c>
      <c r="N41" s="22"/>
    </row>
    <row r="42" s="4" customFormat="1" ht="20" customHeight="1" spans="1:14">
      <c r="A42" s="12">
        <v>38</v>
      </c>
      <c r="B42" s="13" t="s">
        <v>14</v>
      </c>
      <c r="C42" s="13">
        <v>38</v>
      </c>
      <c r="D42" s="13" t="s">
        <v>71</v>
      </c>
      <c r="E42" s="12">
        <v>0</v>
      </c>
      <c r="F42" s="12">
        <v>600</v>
      </c>
      <c r="G42" s="12">
        <f t="shared" si="0"/>
        <v>0</v>
      </c>
      <c r="H42" s="12">
        <v>4</v>
      </c>
      <c r="I42" s="12">
        <v>330</v>
      </c>
      <c r="J42" s="12">
        <f t="shared" si="1"/>
        <v>1320</v>
      </c>
      <c r="K42" s="12">
        <f t="shared" si="2"/>
        <v>4</v>
      </c>
      <c r="L42" s="12">
        <f t="shared" si="3"/>
        <v>1320</v>
      </c>
      <c r="M42" s="21" t="s">
        <v>72</v>
      </c>
      <c r="N42" s="22"/>
    </row>
    <row r="43" s="4" customFormat="1" ht="20" customHeight="1" spans="1:14">
      <c r="A43" s="12">
        <v>39</v>
      </c>
      <c r="B43" s="13" t="s">
        <v>14</v>
      </c>
      <c r="C43" s="13">
        <v>39</v>
      </c>
      <c r="D43" s="13" t="s">
        <v>73</v>
      </c>
      <c r="E43" s="12">
        <v>0</v>
      </c>
      <c r="F43" s="12">
        <v>600</v>
      </c>
      <c r="G43" s="12">
        <f t="shared" si="0"/>
        <v>0</v>
      </c>
      <c r="H43" s="12">
        <v>4.92</v>
      </c>
      <c r="I43" s="12">
        <v>330</v>
      </c>
      <c r="J43" s="12">
        <f t="shared" si="1"/>
        <v>1623.6</v>
      </c>
      <c r="K43" s="12">
        <f t="shared" si="2"/>
        <v>4.92</v>
      </c>
      <c r="L43" s="12">
        <f t="shared" si="3"/>
        <v>1623.6</v>
      </c>
      <c r="M43" s="21" t="s">
        <v>44</v>
      </c>
      <c r="N43" s="22"/>
    </row>
    <row r="44" s="4" customFormat="1" ht="20" customHeight="1" spans="1:14">
      <c r="A44" s="12">
        <v>40</v>
      </c>
      <c r="B44" s="13" t="s">
        <v>14</v>
      </c>
      <c r="C44" s="13">
        <v>40</v>
      </c>
      <c r="D44" s="13" t="s">
        <v>74</v>
      </c>
      <c r="E44" s="12">
        <v>18.02</v>
      </c>
      <c r="F44" s="12">
        <v>600</v>
      </c>
      <c r="G44" s="12">
        <f t="shared" si="0"/>
        <v>10812</v>
      </c>
      <c r="H44" s="12">
        <v>662.47</v>
      </c>
      <c r="I44" s="12">
        <v>330</v>
      </c>
      <c r="J44" s="12">
        <f t="shared" si="1"/>
        <v>218615.1</v>
      </c>
      <c r="K44" s="12">
        <f t="shared" si="2"/>
        <v>680.49</v>
      </c>
      <c r="L44" s="12">
        <f t="shared" si="3"/>
        <v>229427.1</v>
      </c>
      <c r="M44" s="21" t="s">
        <v>75</v>
      </c>
      <c r="N44" s="22"/>
    </row>
    <row r="45" s="4" customFormat="1" ht="20" customHeight="1" spans="1:14">
      <c r="A45" s="12">
        <v>41</v>
      </c>
      <c r="B45" s="13" t="s">
        <v>14</v>
      </c>
      <c r="C45" s="13">
        <v>41</v>
      </c>
      <c r="D45" s="13" t="s">
        <v>76</v>
      </c>
      <c r="E45" s="12">
        <v>0</v>
      </c>
      <c r="F45" s="12">
        <v>600</v>
      </c>
      <c r="G45" s="12">
        <f t="shared" si="0"/>
        <v>0</v>
      </c>
      <c r="H45" s="12">
        <v>4.52</v>
      </c>
      <c r="I45" s="12">
        <v>330</v>
      </c>
      <c r="J45" s="12">
        <f t="shared" si="1"/>
        <v>1491.6</v>
      </c>
      <c r="K45" s="12">
        <f t="shared" si="2"/>
        <v>4.52</v>
      </c>
      <c r="L45" s="12">
        <f t="shared" si="3"/>
        <v>1491.6</v>
      </c>
      <c r="M45" s="21" t="s">
        <v>77</v>
      </c>
      <c r="N45" s="22"/>
    </row>
    <row r="46" s="4" customFormat="1" ht="20" customHeight="1" spans="1:14">
      <c r="A46" s="12">
        <v>42</v>
      </c>
      <c r="B46" s="13" t="s">
        <v>14</v>
      </c>
      <c r="C46" s="13">
        <v>42</v>
      </c>
      <c r="D46" s="13" t="s">
        <v>78</v>
      </c>
      <c r="E46" s="12">
        <v>0</v>
      </c>
      <c r="F46" s="12">
        <v>600</v>
      </c>
      <c r="G46" s="12">
        <f t="shared" si="0"/>
        <v>0</v>
      </c>
      <c r="H46" s="12">
        <v>20.68</v>
      </c>
      <c r="I46" s="12">
        <v>330</v>
      </c>
      <c r="J46" s="12">
        <f t="shared" si="1"/>
        <v>6824.4</v>
      </c>
      <c r="K46" s="12">
        <f t="shared" si="2"/>
        <v>20.68</v>
      </c>
      <c r="L46" s="12">
        <f t="shared" si="3"/>
        <v>6824.4</v>
      </c>
      <c r="M46" s="21" t="s">
        <v>79</v>
      </c>
      <c r="N46" s="22"/>
    </row>
    <row r="47" s="4" customFormat="1" ht="20" customHeight="1" spans="1:14">
      <c r="A47" s="12">
        <v>43</v>
      </c>
      <c r="B47" s="13" t="s">
        <v>14</v>
      </c>
      <c r="C47" s="13">
        <v>43</v>
      </c>
      <c r="D47" s="13" t="s">
        <v>80</v>
      </c>
      <c r="E47" s="12">
        <v>0</v>
      </c>
      <c r="F47" s="12">
        <v>600</v>
      </c>
      <c r="G47" s="12">
        <f t="shared" si="0"/>
        <v>0</v>
      </c>
      <c r="H47" s="12">
        <v>6.42</v>
      </c>
      <c r="I47" s="12">
        <v>330</v>
      </c>
      <c r="J47" s="12">
        <f t="shared" si="1"/>
        <v>2118.6</v>
      </c>
      <c r="K47" s="12">
        <f t="shared" si="2"/>
        <v>6.42</v>
      </c>
      <c r="L47" s="12">
        <f t="shared" si="3"/>
        <v>2118.6</v>
      </c>
      <c r="M47" s="21" t="s">
        <v>81</v>
      </c>
      <c r="N47" s="22"/>
    </row>
    <row r="48" s="4" customFormat="1" ht="20" customHeight="1" spans="1:14">
      <c r="A48" s="12">
        <v>44</v>
      </c>
      <c r="B48" s="13" t="s">
        <v>14</v>
      </c>
      <c r="C48" s="13">
        <v>44</v>
      </c>
      <c r="D48" s="13" t="s">
        <v>82</v>
      </c>
      <c r="E48" s="12">
        <v>0</v>
      </c>
      <c r="F48" s="12">
        <v>600</v>
      </c>
      <c r="G48" s="12">
        <f t="shared" si="0"/>
        <v>0</v>
      </c>
      <c r="H48" s="12">
        <v>4.79</v>
      </c>
      <c r="I48" s="12">
        <v>330</v>
      </c>
      <c r="J48" s="12">
        <f t="shared" si="1"/>
        <v>1580.7</v>
      </c>
      <c r="K48" s="12">
        <f t="shared" si="2"/>
        <v>4.79</v>
      </c>
      <c r="L48" s="12">
        <f t="shared" si="3"/>
        <v>1580.7</v>
      </c>
      <c r="M48" s="21" t="s">
        <v>22</v>
      </c>
      <c r="N48" s="22"/>
    </row>
    <row r="49" s="4" customFormat="1" ht="20" customHeight="1" spans="1:14">
      <c r="A49" s="12">
        <v>45</v>
      </c>
      <c r="B49" s="13" t="s">
        <v>14</v>
      </c>
      <c r="C49" s="13">
        <v>45</v>
      </c>
      <c r="D49" s="13" t="s">
        <v>83</v>
      </c>
      <c r="E49" s="12">
        <v>74.65</v>
      </c>
      <c r="F49" s="12">
        <v>600</v>
      </c>
      <c r="G49" s="12">
        <f t="shared" si="0"/>
        <v>44790</v>
      </c>
      <c r="H49" s="12">
        <v>41.25</v>
      </c>
      <c r="I49" s="12">
        <v>330</v>
      </c>
      <c r="J49" s="12">
        <f t="shared" si="1"/>
        <v>13612.5</v>
      </c>
      <c r="K49" s="12">
        <f t="shared" si="2"/>
        <v>115.9</v>
      </c>
      <c r="L49" s="12">
        <f t="shared" si="3"/>
        <v>58402.5</v>
      </c>
      <c r="M49" s="21" t="s">
        <v>58</v>
      </c>
      <c r="N49" s="22"/>
    </row>
    <row r="50" s="4" customFormat="1" ht="20" customHeight="1" spans="1:14">
      <c r="A50" s="12">
        <v>46</v>
      </c>
      <c r="B50" s="13" t="s">
        <v>14</v>
      </c>
      <c r="C50" s="13">
        <v>46</v>
      </c>
      <c r="D50" s="13" t="s">
        <v>84</v>
      </c>
      <c r="E50" s="12">
        <v>0</v>
      </c>
      <c r="F50" s="12">
        <v>600</v>
      </c>
      <c r="G50" s="12">
        <f t="shared" si="0"/>
        <v>0</v>
      </c>
      <c r="H50" s="12">
        <v>10.72</v>
      </c>
      <c r="I50" s="12">
        <v>330</v>
      </c>
      <c r="J50" s="12">
        <f t="shared" si="1"/>
        <v>3537.6</v>
      </c>
      <c r="K50" s="12">
        <f t="shared" si="2"/>
        <v>10.72</v>
      </c>
      <c r="L50" s="12">
        <f t="shared" si="3"/>
        <v>3537.6</v>
      </c>
      <c r="M50" s="21" t="s">
        <v>24</v>
      </c>
      <c r="N50" s="22"/>
    </row>
    <row r="51" s="4" customFormat="1" ht="20" customHeight="1" spans="1:14">
      <c r="A51" s="12">
        <v>47</v>
      </c>
      <c r="B51" s="13" t="s">
        <v>14</v>
      </c>
      <c r="C51" s="13">
        <v>47</v>
      </c>
      <c r="D51" s="13" t="s">
        <v>85</v>
      </c>
      <c r="E51" s="12">
        <v>0</v>
      </c>
      <c r="F51" s="12">
        <v>600</v>
      </c>
      <c r="G51" s="12">
        <f t="shared" si="0"/>
        <v>0</v>
      </c>
      <c r="H51" s="12">
        <v>1.18</v>
      </c>
      <c r="I51" s="12">
        <v>330</v>
      </c>
      <c r="J51" s="12">
        <f t="shared" si="1"/>
        <v>389.4</v>
      </c>
      <c r="K51" s="12">
        <f t="shared" si="2"/>
        <v>1.18</v>
      </c>
      <c r="L51" s="12">
        <f t="shared" si="3"/>
        <v>389.4</v>
      </c>
      <c r="M51" s="21" t="s">
        <v>42</v>
      </c>
      <c r="N51" s="22"/>
    </row>
    <row r="52" s="4" customFormat="1" ht="20" customHeight="1" spans="1:14">
      <c r="A52" s="12">
        <v>48</v>
      </c>
      <c r="B52" s="13" t="s">
        <v>14</v>
      </c>
      <c r="C52" s="13">
        <v>48</v>
      </c>
      <c r="D52" s="14" t="s">
        <v>86</v>
      </c>
      <c r="E52" s="15">
        <v>71.5</v>
      </c>
      <c r="F52" s="12">
        <v>600</v>
      </c>
      <c r="G52" s="12">
        <f t="shared" si="0"/>
        <v>42900</v>
      </c>
      <c r="H52" s="15">
        <v>0</v>
      </c>
      <c r="I52" s="12">
        <v>330</v>
      </c>
      <c r="J52" s="12">
        <f t="shared" si="1"/>
        <v>0</v>
      </c>
      <c r="K52" s="12">
        <f t="shared" si="2"/>
        <v>71.5</v>
      </c>
      <c r="L52" s="12">
        <f t="shared" si="3"/>
        <v>42900</v>
      </c>
      <c r="M52" s="23" t="s">
        <v>87</v>
      </c>
      <c r="N52" s="22"/>
    </row>
    <row r="53" s="4" customFormat="1" ht="20" customHeight="1" spans="1:14">
      <c r="A53" s="16" t="s">
        <v>88</v>
      </c>
      <c r="B53" s="16"/>
      <c r="C53" s="13"/>
      <c r="D53" s="16"/>
      <c r="E53" s="12">
        <f>SUM(E5:E52)</f>
        <v>164.17</v>
      </c>
      <c r="F53" s="12">
        <v>600</v>
      </c>
      <c r="G53" s="12">
        <f t="shared" si="0"/>
        <v>98502</v>
      </c>
      <c r="H53" s="15">
        <f>SUM(H5:H52)</f>
        <v>926.81</v>
      </c>
      <c r="I53" s="12">
        <v>330</v>
      </c>
      <c r="J53" s="12">
        <f t="shared" si="1"/>
        <v>305847.3</v>
      </c>
      <c r="K53" s="12">
        <f t="shared" si="2"/>
        <v>1090.98</v>
      </c>
      <c r="L53" s="12">
        <f t="shared" si="3"/>
        <v>404349.3</v>
      </c>
      <c r="M53" s="16"/>
      <c r="N53" s="22"/>
    </row>
    <row r="56" spans="8:13">
      <c r="H56" s="17"/>
      <c r="I56" s="17"/>
      <c r="J56" s="17"/>
      <c r="K56" s="17"/>
      <c r="L56" s="17"/>
      <c r="M56" s="17"/>
    </row>
    <row r="57" ht="14.25" spans="5:13">
      <c r="E57" s="18"/>
      <c r="F57" s="18"/>
      <c r="G57" s="18"/>
      <c r="H57" s="19"/>
      <c r="I57" s="17"/>
      <c r="J57" s="19"/>
      <c r="K57" s="17"/>
      <c r="L57" s="17"/>
      <c r="M57" s="17"/>
    </row>
    <row r="58" spans="8:13">
      <c r="H58" s="17"/>
      <c r="I58" s="17"/>
      <c r="J58" s="17"/>
      <c r="K58" s="17"/>
      <c r="L58" s="17"/>
      <c r="M58" s="17"/>
    </row>
  </sheetData>
  <mergeCells count="10">
    <mergeCell ref="A1:N1"/>
    <mergeCell ref="A2:N2"/>
    <mergeCell ref="E3:J3"/>
    <mergeCell ref="A3:A4"/>
    <mergeCell ref="B3:B4"/>
    <mergeCell ref="D3:D4"/>
    <mergeCell ref="K3:K4"/>
    <mergeCell ref="L3:L4"/>
    <mergeCell ref="M3:M4"/>
    <mergeCell ref="N3:N4"/>
  </mergeCells>
  <printOptions horizontalCentered="1"/>
  <pageMargins left="0.472222222222222" right="0.472222222222222" top="0.196527777777778" bottom="0.118055555555556" header="0.5" footer="0.5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2023-08-03T07:39:00Z</dcterms:created>
  <dcterms:modified xsi:type="dcterms:W3CDTF">2024-05-16T01:35:05Z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D11B6AFA88AD46EA8B725A8C72DB52AD</vt:lpwstr>
  </property>
  <property fmtid="{D5CDD505-2E9C-101B-9397-08002B2CF9AE}" pid="3" name="KSOProductBuildVer">
    <vt:lpwstr>2052-11.8.2.11718</vt:lpwstr>
  </property>
</Properties>
</file>