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<sst xmlns="http://schemas.openxmlformats.org/spreadsheetml/2006/main" count="23" uniqueCount="20">
  <si>
    <t>融水镇东华村2023年糖料蔗脱毒、健康种苗种植补贴兑付表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</si>
  <si>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</si>
  <si>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</si>
  <si>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</si>
  <si>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</si>
  <si>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</si>
  <si>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</si>
  <si>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</si>
  <si>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身份证号</t>
  </si>
  <si>
    <t>签名</t>
  </si>
  <si>
    <t>脱毒面积</t>
  </si>
  <si>
    <t>补贴标准</t>
  </si>
  <si>
    <t>补贴金额</t>
  </si>
  <si>
    <t>健康面积</t>
  </si>
  <si>
    <t>东华村</t>
  </si>
  <si>
    <t>周建全</t>
  </si>
  <si>
    <t>452229********0000</t>
  </si>
  <si>
    <t>梁明刚</t>
  </si>
  <si>
    <t>452229********1418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</si>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</sst>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name val="方正小标宋简体"/>
      <charset val="0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M3" sqref="M3:M4"/>
    </sheetView>
  </sheetViews>
  <sheetFormatPr defaultColWidth="9" defaultRowHeight="13.5"/>
  <cols>
    <col min="1" max="1" width="5.375" style="3" customWidth="1"/>
    <col min="2" max="2" width="7.125" style="3" customWidth="1"/>
    <col min="3" max="3" width="8.125" style="3" customWidth="1"/>
    <col min="4" max="5" width="8.25" style="3" customWidth="1"/>
    <col min="6" max="6" width="10" style="3" customWidth="1"/>
    <col min="7" max="7" width="8.25" style="3" customWidth="1"/>
    <col min="8" max="8" width="8.625" style="3" customWidth="1"/>
    <col min="9" max="10" width="14.5" style="3" customWidth="1"/>
    <col min="11" max="11" width="12.625" style="3" customWidth="1"/>
    <col min="12" max="12" width="19.5" style="3" customWidth="1"/>
    <col min="13" max="13" width="9.625" style="3" customWidth="1"/>
    <col min="14" max="14" width="9" style="3"/>
    <col min="15" max="15" width="14.625" style="3" customWidth="1"/>
    <col min="16" max="16384" width="9" style="3"/>
  </cols>
  <sheetData>
    <row r="1" s="1" customFormat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0" customHeight="1" spans="1:13">
      <c r="A3" s="6" t="s">
        <v>2</v>
      </c>
      <c r="B3" s="6" t="s">
        <v>3</v>
      </c>
      <c r="C3" s="6" t="s">
        <v>4</v>
      </c>
      <c r="D3" s="7" t="s">
        <v>5</v>
      </c>
      <c r="E3" s="8"/>
      <c r="F3" s="8"/>
      <c r="G3" s="8"/>
      <c r="H3" s="8"/>
      <c r="I3" s="8"/>
      <c r="J3" s="20" t="s">
        <v>6</v>
      </c>
      <c r="K3" s="20" t="s">
        <v>7</v>
      </c>
      <c r="L3" s="6" t="s">
        <v>8</v>
      </c>
      <c r="M3" s="6" t="s">
        <v>9</v>
      </c>
    </row>
    <row r="4" s="3" customFormat="1" ht="20" customHeight="1" spans="1:13">
      <c r="A4" s="9"/>
      <c r="B4" s="9"/>
      <c r="C4" s="9"/>
      <c r="D4" s="10" t="s">
        <v>10</v>
      </c>
      <c r="E4" s="11" t="s">
        <v>11</v>
      </c>
      <c r="F4" s="11" t="s">
        <v>12</v>
      </c>
      <c r="G4" s="10" t="s">
        <v>13</v>
      </c>
      <c r="H4" s="11" t="s">
        <v>11</v>
      </c>
      <c r="I4" s="17" t="s">
        <v>12</v>
      </c>
      <c r="J4" s="21"/>
      <c r="K4" s="21"/>
      <c r="L4" s="9"/>
      <c r="M4" s="9"/>
    </row>
    <row r="5" s="3" customFormat="1" ht="23" customHeight="1" spans="1:13">
      <c r="A5" s="11">
        <v>1</v>
      </c>
      <c r="B5" s="12" t="s">
        <v>14</v>
      </c>
      <c r="C5" s="13" t="s">
        <v>15</v>
      </c>
      <c r="D5" s="14">
        <v>0</v>
      </c>
      <c r="E5" s="14">
        <v>600</v>
      </c>
      <c r="F5" s="14">
        <f>D5*E5</f>
        <v>0</v>
      </c>
      <c r="G5" s="14">
        <v>1.92</v>
      </c>
      <c r="H5" s="15">
        <v>330</v>
      </c>
      <c r="I5" s="15">
        <f>G5*H5</f>
        <v>633.6</v>
      </c>
      <c r="J5" s="22">
        <f>D5+G5</f>
        <v>1.92</v>
      </c>
      <c r="K5" s="23">
        <f>F5+I5</f>
        <v>633.6</v>
      </c>
      <c r="L5" s="23" t="s">
        <v>16</v>
      </c>
      <c r="M5" s="11"/>
    </row>
    <row r="6" s="3" customFormat="1" ht="23" customHeight="1" spans="1:13">
      <c r="A6" s="11">
        <v>2</v>
      </c>
      <c r="B6" s="12" t="s">
        <v>14</v>
      </c>
      <c r="C6" s="13" t="s">
        <v>17</v>
      </c>
      <c r="D6" s="16">
        <v>4.56</v>
      </c>
      <c r="E6" s="14">
        <v>600</v>
      </c>
      <c r="F6" s="14">
        <f>D6*E6</f>
        <v>2736</v>
      </c>
      <c r="G6" s="14">
        <v>34.46</v>
      </c>
      <c r="H6" s="15">
        <v>330</v>
      </c>
      <c r="I6" s="15">
        <f>G6*H6</f>
        <v>11371.8</v>
      </c>
      <c r="J6" s="22">
        <f>D6+G6</f>
        <v>39.02</v>
      </c>
      <c r="K6" s="23">
        <f>F6+I6</f>
        <v>14107.8</v>
      </c>
      <c r="L6" s="24" t="s">
        <v>18</v>
      </c>
      <c r="M6" s="11"/>
    </row>
    <row r="7" s="3" customFormat="1" ht="23" customHeight="1" spans="1:13">
      <c r="A7" s="17" t="s">
        <v>19</v>
      </c>
      <c r="B7" s="18"/>
      <c r="C7" s="19"/>
      <c r="D7" s="19">
        <f>SUM(D5:D6)</f>
        <v>4.56</v>
      </c>
      <c r="E7" s="14">
        <v>600</v>
      </c>
      <c r="F7" s="14">
        <f>D7*E7</f>
        <v>2736</v>
      </c>
      <c r="G7" s="19">
        <f>SUM(G5:G6)</f>
        <v>36.38</v>
      </c>
      <c r="H7" s="15">
        <v>330</v>
      </c>
      <c r="I7" s="15">
        <f>G7*H7</f>
        <v>12005.4</v>
      </c>
      <c r="J7" s="22">
        <f>D7+G7</f>
        <v>40.94</v>
      </c>
      <c r="K7" s="23">
        <f>F7+I7</f>
        <v>14741.4</v>
      </c>
      <c r="L7" s="17"/>
      <c r="M7" s="11"/>
    </row>
    <row r="12" spans="12:12">
      <c r="L12" s="25"/>
    </row>
    <row r="13" spans="12:12">
      <c r="L13" s="25"/>
    </row>
    <row r="14" spans="12:12">
      <c r="L14" s="25"/>
    </row>
    <row r="15" spans="12:12">
      <c r="L15" s="25"/>
    </row>
  </sheetData>
  <mergeCells count="11">
    <mergeCell ref="A1:M1"/>
    <mergeCell ref="A2:M2"/>
    <mergeCell ref="D3:I3"/>
    <mergeCell ref="A7:C7"/>
    <mergeCell ref="A3:A4"/>
    <mergeCell ref="B3:B4"/>
    <mergeCell ref="C3:C4"/>
    <mergeCell ref="J3:J4"/>
    <mergeCell ref="K3:K4"/>
    <mergeCell ref="L3:L4"/>
    <mergeCell ref="M3:M4"/>
  </mergeCells>
  <printOptions horizontalCentered="1"/>
  <pageMargins left="0.196527777777778" right="0.196527777777778" top="0.196527777777778" bottom="0.118055555555556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8502E69FBBEE4BB3A8EEB9F7CB8E5842</vt:lpwstr>
  </property>
  <property fmtid="{D5CDD505-2E9C-101B-9397-08002B2CF9AE}" pid="3" name="KSOProductBuildVer">
    <vt:lpwstr>2052-11.8.2.11718</vt:lpwstr>
  </property>
</Properties>
</file>